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17"/>
  <c r="Q22"/>
  <c r="Q12"/>
  <c r="Q39" s="1"/>
  <c r="Q27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12" l="1"/>
  <c r="R39" s="1"/>
  <c r="N12"/>
  <c r="E12"/>
  <c r="O12"/>
  <c r="P12"/>
  <c r="H12"/>
  <c r="D12"/>
  <c r="F12"/>
  <c r="G39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<sst xmlns="http://schemas.openxmlformats.org/spreadsheetml/2006/main" count="112" uniqueCount="70">
  <si>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</si>
  <si>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</si>
  <si>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</si>
  <si>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</si>
  <si>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</si>
  <si>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14.9.2019</t>
  </si>
  <si>
    <t>Domácí</t>
  </si>
  <si>
    <t>TJ Horní Benešov ˝B˝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</si>
  <si>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</si>
  <si>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</si>
  <si>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</si>
  <si>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</si>
  <si>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</si>
  <si>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</si>
  <si>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</si>
  <si>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</si>
  <si>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</si>
  <si>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</si>
  <si>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</si>
  <si>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</si>
  <si>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</si>
  <si>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Fadrný</t>
  </si>
  <si>
    <t>Staněk</t>
  </si>
  <si>
    <t>Jan</t>
  </si>
  <si>
    <t>Jiří</t>
  </si>
  <si>
    <t>Zeman</t>
  </si>
  <si>
    <t>Kostka</t>
  </si>
  <si>
    <t>Luděk</t>
  </si>
  <si>
    <t>Vladimír</t>
  </si>
  <si>
    <t>Švrčina</t>
  </si>
  <si>
    <t>Hendrych</t>
  </si>
  <si>
    <t>Martin</t>
  </si>
  <si>
    <t>Radek</t>
  </si>
  <si>
    <t>Matušek</t>
  </si>
  <si>
    <t>Mückstein</t>
  </si>
  <si>
    <t>Josef</t>
  </si>
  <si>
    <t>Otto</t>
  </si>
  <si>
    <t>Kaluža</t>
  </si>
  <si>
    <t>David</t>
  </si>
  <si>
    <t>Aleš</t>
  </si>
  <si>
    <t>Kučerka</t>
  </si>
  <si>
    <t>Robert</t>
  </si>
  <si>
    <t>Celkový výkon družstva  </t>
  </si>
  <si>
    <t>Vedoucí družstva         Jméno:</t>
  </si>
  <si>
    <t>Peter Dankovič</t>
  </si>
  <si>
    <t>Bodový zisk</t>
  </si>
  <si>
    <t>Aleš Staněk</t>
  </si>
  <si>
    <t>Podpis:</t>
  </si>
  <si>
    <t>Rozhodčí</t>
  </si>
  <si>
    <t>Jméno:</t>
  </si>
  <si>
    <t>Číslo průkazu:</t>
  </si>
  <si>
    <t>Čas zahájení utkání:  </t>
  </si>
  <si>
    <t>13:30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</si>
  <si>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</si>
  <si>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</si>
  <si>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</si>
  <si>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</si>
  <si>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</si>
  <si>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</si>
  <si>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</si>
  <si>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</si>
  <si>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</si>
  <si>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</si>
  <si>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</si>
  <si>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</si>
  <si>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</si>
  <si>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</si>
  <si>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</si>
  <si>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</si>
  <si>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 xml:space="preserve">14.9.2019 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</si>
</sst>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53</v>
      </c>
      <c r="F8" s="12">
        <v>1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50</v>
      </c>
      <c r="P8" s="12">
        <v>1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43</v>
      </c>
      <c r="F9" s="18">
        <v>0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34</v>
      </c>
      <c r="P9" s="18">
        <v>1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75</v>
      </c>
      <c r="E10" s="18">
        <v>44</v>
      </c>
      <c r="F10" s="18">
        <v>2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54</v>
      </c>
      <c r="P10" s="18">
        <v>1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45</v>
      </c>
      <c r="F11" s="23">
        <v>2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50</v>
      </c>
      <c r="P11" s="23">
        <v>2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23881</v>
      </c>
      <c r="B12" s="97"/>
      <c r="C12" s="26" t="s">
        <v>18</v>
      </c>
      <c r="D12" s="27">
        <f>IF(ISNUMBER($G12),SUM(D8:D11),"")</f>
        <v>340</v>
      </c>
      <c r="E12" s="28">
        <f>IF(ISNUMBER($G12),SUM(E8:E11),"")</f>
        <v>185</v>
      </c>
      <c r="F12" s="28">
        <f>IF(ISNUMBER($G12),SUM(F8:F11),"")</f>
        <v>5</v>
      </c>
      <c r="G12" s="29">
        <f>IF(SUM($G8:$G11)+SUM($Q8:$Q11)&gt;0,SUM(G8:G11),"")</f>
        <v>525</v>
      </c>
      <c r="H12" s="27">
        <f>IF(ISNUMBER($G12),SUM(H8:H11),"")</f>
        <v>2</v>
      </c>
      <c r="I12" s="99"/>
      <c r="K12" s="96">
        <v>10164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188</v>
      </c>
      <c r="P12" s="28">
        <f>IF(ISNUMBER($G12),SUM(P8:P11),"")</f>
        <v>5</v>
      </c>
      <c r="Q12" s="29">
        <f>IF(SUM($G8:$G11)+SUM($Q8:$Q11)&gt;0,SUM(Q8:Q11),"")</f>
        <v>557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76</v>
      </c>
      <c r="E13" s="12">
        <v>44</v>
      </c>
      <c r="F13" s="12">
        <v>2</v>
      </c>
      <c r="G13" s="13">
        <f>IF(AND(ISBLANK(D13),ISBLANK(E13)),"",D13+E13)</f>
        <v>120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36</v>
      </c>
      <c r="P13" s="12">
        <v>1</v>
      </c>
      <c r="Q13" s="13">
        <f>IF(AND(ISBLANK(N13),ISBLANK(O13)),"",N13+O13)</f>
        <v>116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26</v>
      </c>
      <c r="F14" s="18">
        <v>4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42</v>
      </c>
      <c r="P14" s="18">
        <v>2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44</v>
      </c>
      <c r="F15" s="18">
        <v>3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18</v>
      </c>
      <c r="P15" s="18">
        <v>4</v>
      </c>
      <c r="Q15" s="19">
        <f>IF(AND(ISBLANK(N15),ISBLANK(O15)),"",N15+O15)</f>
        <v>104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45</v>
      </c>
      <c r="F16" s="23">
        <v>3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79</v>
      </c>
      <c r="O16" s="23">
        <v>32</v>
      </c>
      <c r="P16" s="23">
        <v>2</v>
      </c>
      <c r="Q16" s="24">
        <f>IF(AND(ISBLANK(N16),ISBLANK(O16)),"",N16+O16)</f>
        <v>111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18504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159</v>
      </c>
      <c r="F17" s="28">
        <f>IF(ISNUMBER($G17),SUM(F13:F16),"")</f>
        <v>12</v>
      </c>
      <c r="G17" s="29">
        <f>IF(SUM($G13:$G16)+SUM($Q13:$Q16)&gt;0,SUM(G13:G16),"")</f>
        <v>520</v>
      </c>
      <c r="H17" s="27">
        <f>IF(ISNUMBER($G17),SUM(H13:H16),"")</f>
        <v>3</v>
      </c>
      <c r="I17" s="99"/>
      <c r="K17" s="96">
        <v>11294</v>
      </c>
      <c r="L17" s="97"/>
      <c r="M17" s="26" t="s">
        <v>18</v>
      </c>
      <c r="N17" s="27">
        <f>IF(ISNUMBER($G17),SUM(N13:N16),"")</f>
        <v>342</v>
      </c>
      <c r="O17" s="28">
        <f>IF(ISNUMBER($G17),SUM(O13:O16),"")</f>
        <v>128</v>
      </c>
      <c r="P17" s="28">
        <f>IF(ISNUMBER($G17),SUM(P13:P16),"")</f>
        <v>9</v>
      </c>
      <c r="Q17" s="29">
        <f>IF(SUM($G13:$G16)+SUM($Q13:$Q16)&gt;0,SUM(Q13:Q16),"")</f>
        <v>470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52</v>
      </c>
      <c r="F18" s="12">
        <v>1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36</v>
      </c>
      <c r="P18" s="12">
        <v>4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44</v>
      </c>
      <c r="F19" s="18">
        <v>0</v>
      </c>
      <c r="G19" s="19">
        <f>IF(AND(ISBLANK(D19),ISBLANK(E19)),"",D19+E19)</f>
        <v>127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74</v>
      </c>
      <c r="O19" s="18">
        <v>27</v>
      </c>
      <c r="P19" s="18">
        <v>3</v>
      </c>
      <c r="Q19" s="19">
        <f>IF(AND(ISBLANK(N19),ISBLANK(O19)),"",N19+O19)</f>
        <v>101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35</v>
      </c>
      <c r="F20" s="18">
        <v>2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85</v>
      </c>
      <c r="O20" s="18">
        <v>44</v>
      </c>
      <c r="P20" s="18">
        <v>2</v>
      </c>
      <c r="Q20" s="19">
        <f>IF(AND(ISBLANK(N20),ISBLANK(O20)),"",N20+O20)</f>
        <v>129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77</v>
      </c>
      <c r="E21" s="23">
        <v>36</v>
      </c>
      <c r="F21" s="23">
        <v>3</v>
      </c>
      <c r="G21" s="24">
        <f>IF(AND(ISBLANK(D21),ISBLANK(E21)),"",D21+E21)</f>
        <v>113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26</v>
      </c>
      <c r="P21" s="23">
        <v>4</v>
      </c>
      <c r="Q21" s="24">
        <f>IF(AND(ISBLANK(N21),ISBLANK(O21)),"",N21+O21)</f>
        <v>114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10475</v>
      </c>
      <c r="B22" s="97"/>
      <c r="C22" s="26" t="s">
        <v>18</v>
      </c>
      <c r="D22" s="27">
        <f>IF(ISNUMBER($G22),SUM(D18:D21),"")</f>
        <v>339</v>
      </c>
      <c r="E22" s="28">
        <f>IF(ISNUMBER($G22),SUM(E18:E21),"")</f>
        <v>167</v>
      </c>
      <c r="F22" s="28">
        <f>IF(ISNUMBER($G22),SUM(F18:F21),"")</f>
        <v>6</v>
      </c>
      <c r="G22" s="29">
        <f>IF(SUM($G18:$G21)+SUM($Q18:$Q21)&gt;0,SUM(G18:G21),"")</f>
        <v>506</v>
      </c>
      <c r="H22" s="27">
        <f>IF(ISNUMBER($G22),SUM(H18:H21),"")</f>
        <v>2</v>
      </c>
      <c r="I22" s="99"/>
      <c r="K22" s="96">
        <v>15155</v>
      </c>
      <c r="L22" s="97"/>
      <c r="M22" s="26" t="s">
        <v>18</v>
      </c>
      <c r="N22" s="27">
        <f>IF(ISNUMBER($G22),SUM(N18:N21),"")</f>
        <v>329</v>
      </c>
      <c r="O22" s="28">
        <f>IF(ISNUMBER($G22),SUM(O18:O21),"")</f>
        <v>133</v>
      </c>
      <c r="P22" s="28">
        <f>IF(ISNUMBER($G22),SUM(P18:P21),"")</f>
        <v>13</v>
      </c>
      <c r="Q22" s="29">
        <f>IF(SUM($G18:$G21)+SUM($Q18:$Q21)&gt;0,SUM(Q18:Q21),"")</f>
        <v>462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43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78</v>
      </c>
      <c r="O23" s="12">
        <v>58</v>
      </c>
      <c r="P23" s="12">
        <v>1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44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82</v>
      </c>
      <c r="O24" s="18">
        <v>48</v>
      </c>
      <c r="P24" s="18">
        <v>2</v>
      </c>
      <c r="Q24" s="19">
        <f>IF(AND(ISBLANK(N24),ISBLANK(O24)),"",N24+O24)</f>
        <v>130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89</v>
      </c>
      <c r="E25" s="18">
        <v>53</v>
      </c>
      <c r="F25" s="18">
        <v>1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85</v>
      </c>
      <c r="O25" s="18">
        <v>42</v>
      </c>
      <c r="P25" s="18">
        <v>2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53</v>
      </c>
      <c r="F26" s="23">
        <v>1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36</v>
      </c>
      <c r="P26" s="23">
        <v>3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21044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193</v>
      </c>
      <c r="F27" s="28">
        <f>IF(ISNUMBER($G27),SUM(F23:F26),"")</f>
        <v>5</v>
      </c>
      <c r="G27" s="29">
        <f>IF(SUM($G23:$G26)+SUM($Q23:$Q26)&gt;0,SUM(G23:G26),"")</f>
        <v>553</v>
      </c>
      <c r="H27" s="27">
        <f>IF(ISNUMBER($G27),SUM(H23:H26),"")</f>
        <v>3</v>
      </c>
      <c r="I27" s="99"/>
      <c r="K27" s="96">
        <v>23174</v>
      </c>
      <c r="L27" s="97"/>
      <c r="M27" s="26" t="s">
        <v>18</v>
      </c>
      <c r="N27" s="27">
        <f>IF(ISNUMBER($G27),SUM(N23:N26),"")</f>
        <v>326</v>
      </c>
      <c r="O27" s="28">
        <f>IF(ISNUMBER($G27),SUM(O23:O26),"")</f>
        <v>184</v>
      </c>
      <c r="P27" s="28">
        <f>IF(ISNUMBER($G27),SUM(P23:P26),"")</f>
        <v>8</v>
      </c>
      <c r="Q27" s="29">
        <f>IF(SUM($G23:$G26)+SUM($Q23:$Q26)&gt;0,SUM(Q23:Q26),"")</f>
        <v>510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54</v>
      </c>
      <c r="F28" s="12">
        <v>1</v>
      </c>
      <c r="G28" s="13">
        <f>IF(AND(ISBLANK(D28),ISBLANK(E28)),"",D28+E28)</f>
        <v>153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99</v>
      </c>
      <c r="O28" s="12">
        <v>44</v>
      </c>
      <c r="P28" s="12">
        <v>3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41</v>
      </c>
      <c r="F29" s="18">
        <v>2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44</v>
      </c>
      <c r="P29" s="18">
        <v>2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54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86</v>
      </c>
      <c r="O30" s="18">
        <v>51</v>
      </c>
      <c r="P30" s="18">
        <v>2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79</v>
      </c>
      <c r="E31" s="23">
        <v>36</v>
      </c>
      <c r="F31" s="23">
        <v>2</v>
      </c>
      <c r="G31" s="24">
        <f>IF(AND(ISBLANK(D31),ISBLANK(E31)),"",D31+E31)</f>
        <v>115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45</v>
      </c>
      <c r="P31" s="23">
        <v>1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22505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185</v>
      </c>
      <c r="F32" s="28">
        <f>IF(ISNUMBER($G32),SUM(F28:F31),"")</f>
        <v>5</v>
      </c>
      <c r="G32" s="29">
        <f>IF(SUM($G28:$G31)+SUM($Q28:$Q31)&gt;0,SUM(G28:G31),"")</f>
        <v>556</v>
      </c>
      <c r="H32" s="27">
        <f>IF(ISNUMBER($G32),SUM(H28:H31),"")</f>
        <v>2</v>
      </c>
      <c r="I32" s="99"/>
      <c r="K32" s="96">
        <v>10476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184</v>
      </c>
      <c r="P32" s="28">
        <f>IF(ISNUMBER($G32),SUM(P28:P31),"")</f>
        <v>8</v>
      </c>
      <c r="Q32" s="29">
        <f>IF(SUM($G28:$G31)+SUM($Q28:$Q31)&gt;0,SUM(Q28:Q31),"")</f>
        <v>570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78</v>
      </c>
      <c r="E33" s="12">
        <v>27</v>
      </c>
      <c r="F33" s="12">
        <v>3</v>
      </c>
      <c r="G33" s="13">
        <f>IF(AND(ISBLANK(D33),ISBLANK(E33)),"",D33+E33)</f>
        <v>105</v>
      </c>
      <c r="H33" s="14">
        <f>IF(OR(ISNUMBER($G33),ISNUMBER($Q33)),(SIGN(N($G33)-N($Q33))+1)/2,"")</f>
        <v>0</v>
      </c>
      <c r="I33" s="15"/>
      <c r="K33" s="88" t="s">
        <v>30</v>
      </c>
      <c r="L33" s="89"/>
      <c r="M33" s="10">
        <v>1</v>
      </c>
      <c r="N33" s="11">
        <v>96</v>
      </c>
      <c r="O33" s="12">
        <v>43</v>
      </c>
      <c r="P33" s="12">
        <v>3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35</v>
      </c>
      <c r="F34" s="18">
        <v>7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78</v>
      </c>
      <c r="O34" s="18">
        <v>45</v>
      </c>
      <c r="P34" s="18">
        <v>0</v>
      </c>
      <c r="Q34" s="19">
        <f>IF(AND(ISBLANK(N34),ISBLANK(O34)),"",N34+O34)</f>
        <v>123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107</v>
      </c>
      <c r="E35" s="18">
        <v>44</v>
      </c>
      <c r="F35" s="18">
        <v>2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93</v>
      </c>
      <c r="O35" s="18">
        <v>40</v>
      </c>
      <c r="P35" s="18">
        <v>1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42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27</v>
      </c>
      <c r="P36" s="23">
        <v>4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19125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148</v>
      </c>
      <c r="F37" s="28">
        <f>IF(ISNUMBER($G37),SUM(F33:F36),"")</f>
        <v>12</v>
      </c>
      <c r="G37" s="29">
        <f>IF(SUM($G33:$G36)+SUM($Q33:$Q36)&gt;0,SUM(G33:G36),"")</f>
        <v>521</v>
      </c>
      <c r="H37" s="27">
        <f>IF(ISNUMBER($G37),SUM(H33:H36),"")</f>
        <v>2</v>
      </c>
      <c r="I37" s="99"/>
      <c r="K37" s="96">
        <v>17625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155</v>
      </c>
      <c r="P37" s="28">
        <f>IF(ISNUMBER($G37),SUM(P33:P36),"")</f>
        <v>8</v>
      </c>
      <c r="Q37" s="29">
        <f>IF(SUM($G33:$G36)+SUM($Q33:$Q36)&gt;0,SUM(Q33:Q36),"")</f>
        <v>512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2144</v>
      </c>
      <c r="E39" s="34">
        <f>IF(ISNUMBER($G39),SUM(E12,E17,E22,E27,E32,E37),"")</f>
        <v>1037</v>
      </c>
      <c r="F39" s="34">
        <f>IF(ISNUMBER($G39),SUM(F12,F17,F22,F27,F32,F37),"")</f>
        <v>45</v>
      </c>
      <c r="G39" s="35">
        <f>IF(SUM($G$8:$G$37)+SUM($Q$8:$Q$37)&gt;0,SUM(G12,G17,G22,G27,G32,G37),"")</f>
        <v>3181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2109</v>
      </c>
      <c r="O39" s="34">
        <f>IF(ISNUMBER($G39),SUM(O12,O17,O22,O27,O32,O37),"")</f>
        <v>972</v>
      </c>
      <c r="P39" s="34">
        <f>IF(ISNUMBER($G39),SUM(P12,P17,P22,P27,P32,P37),"")</f>
        <v>51</v>
      </c>
      <c r="Q39" s="35">
        <f>IF(SUM($G$8:$G$37)+SUM($Q$8:$Q$37)&gt;0,SUM(Q12,Q17,Q22,Q27,Q32,Q37),"")</f>
        <v>3081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/>
      <c r="D43" s="73"/>
      <c r="E43" s="73"/>
      <c r="F43" s="73"/>
      <c r="G43" s="73"/>
      <c r="H43" s="73"/>
      <c r="I43" s="42"/>
      <c r="J43" s="42"/>
      <c r="K43" s="42" t="s">
        <v>50</v>
      </c>
      <c r="L43" s="73"/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˝B˝ – TJ Sokol Chvalíkovice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2019-09-14T18:28:42Z</dcterms:modified>
</cp:coreProperties>
</file>